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- AFG-AFC-ITB 002-2023-Supply and Delivery of Spare parts for Vehicles and Generators\BoQs\"/>
    </mc:Choice>
  </mc:AlternateContent>
  <xr:revisionPtr revIDLastSave="0" documentId="13_ncr:1_{2A751226-FF09-4896-8E47-3220817286B3}" xr6:coauthVersionLast="47" xr6:coauthVersionMax="47" xr10:uidLastSave="{00000000-0000-0000-0000-000000000000}"/>
  <bookViews>
    <workbookView xWindow="2730" yWindow="2730" windowWidth="21300" windowHeight="11160" xr2:uid="{00000000-000D-0000-FFFF-FFFF00000000}"/>
  </bookViews>
  <sheets>
    <sheet name="Lot 2.1" sheetId="3" r:id="rId1"/>
    <sheet name="AFG-000137-04-01-0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3" l="1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6" i="3" l="1"/>
  <c r="G31" i="2" l="1"/>
  <c r="G32" i="2"/>
  <c r="G33" i="2"/>
  <c r="G34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35" i="2" l="1"/>
</calcChain>
</file>

<file path=xl/sharedStrings.xml><?xml version="1.0" encoding="utf-8"?>
<sst xmlns="http://schemas.openxmlformats.org/spreadsheetml/2006/main" count="193" uniqueCount="127">
  <si>
    <t>PISTON SUB-ASSY, W/PIN</t>
  </si>
  <si>
    <t>13041-17011-02</t>
  </si>
  <si>
    <t>RING SET, PISTON</t>
  </si>
  <si>
    <t>13011-17030</t>
  </si>
  <si>
    <t>BEARING, CONNECTING ROD</t>
  </si>
  <si>
    <t>13101-17100-02</t>
  </si>
  <si>
    <t>11701-17011-02</t>
  </si>
  <si>
    <t>BEARING, CRANKSHAFT</t>
  </si>
  <si>
    <t>WASHER SET, CRANKSHAFT THRUST</t>
  </si>
  <si>
    <t>11011-17010</t>
  </si>
  <si>
    <t>04111-17110</t>
  </si>
  <si>
    <t>GASKET KIT, ENGINE OVERHAUL</t>
  </si>
  <si>
    <t>11115-17010-03</t>
  </si>
  <si>
    <t>GASKET, CYLINDER HEAD</t>
  </si>
  <si>
    <t>90999-73126</t>
  </si>
  <si>
    <t>BUSH(FOR CONNECTING ROD SMALL END)</t>
  </si>
  <si>
    <t>PC</t>
  </si>
  <si>
    <t>13715-17010</t>
  </si>
  <si>
    <t>VALVE, EXHAUST</t>
  </si>
  <si>
    <t>13711-17010</t>
  </si>
  <si>
    <t>VALVE, INTAKE</t>
  </si>
  <si>
    <t>11122-17020</t>
  </si>
  <si>
    <t>BUSH, EXHAUST VALVE GUIDE</t>
  </si>
  <si>
    <t>BEARING SET, CAMSHAFT</t>
  </si>
  <si>
    <t>11801-17010</t>
  </si>
  <si>
    <t>COVER ASSY, CLUTCH</t>
  </si>
  <si>
    <t>31210-36330</t>
  </si>
  <si>
    <t>31250-60432</t>
  </si>
  <si>
    <t>DISC ASSY CLUTCH</t>
  </si>
  <si>
    <t>31230-60201</t>
  </si>
  <si>
    <t>BEARING ASSY, CLUTCH RELEASE</t>
  </si>
  <si>
    <t>13581-17012</t>
  </si>
  <si>
    <t>SHAFT, IDLE GEAR, NO.1</t>
  </si>
  <si>
    <t>13525-17010</t>
  </si>
  <si>
    <t>GEAR, IDLE, NO.1</t>
  </si>
  <si>
    <t>13613-17010</t>
  </si>
  <si>
    <t>GEAR, INJECTION PUMP DRIVE</t>
  </si>
  <si>
    <t>44320-60171</t>
  </si>
  <si>
    <t>PUMP ASSY, VANE</t>
  </si>
  <si>
    <t>22140-17810</t>
  </si>
  <si>
    <t>HEAD SUB-ASSY, DISTRIBUTIVE PUMP</t>
  </si>
  <si>
    <t>VALVE SUB-ASSY, INJECTION PUMP DELIVERY</t>
  </si>
  <si>
    <t>22104-6A640</t>
  </si>
  <si>
    <t>NOZZLE ASSY</t>
  </si>
  <si>
    <t>23620-19105</t>
  </si>
  <si>
    <t>COUPLING, INJECTION PUMP</t>
  </si>
  <si>
    <t>22632-54010</t>
  </si>
  <si>
    <t>CAMPLATE SUB-ASSY, FACE</t>
  </si>
  <si>
    <t>22130-1C050</t>
  </si>
  <si>
    <t>PUMP SUB-ASSY, FUEL FEED</t>
  </si>
  <si>
    <t>22505-54010</t>
  </si>
  <si>
    <t>43204-60032</t>
  </si>
  <si>
    <t>SEAL SUB-ASSY, STEERING KNUCKLE OIL</t>
  </si>
  <si>
    <t>Set</t>
  </si>
  <si>
    <t>S/N</t>
  </si>
  <si>
    <t xml:space="preserve">Item </t>
  </si>
  <si>
    <t>UoM</t>
  </si>
  <si>
    <t>Quantity</t>
  </si>
  <si>
    <t>Unit Price</t>
  </si>
  <si>
    <t>Total Price</t>
  </si>
  <si>
    <t>SHIM, VALVE ADJUSTING</t>
  </si>
  <si>
    <t>13753-17040</t>
  </si>
  <si>
    <t>LIFTER, VALVE</t>
  </si>
  <si>
    <t>13751-54010</t>
  </si>
  <si>
    <t>Part Number</t>
  </si>
  <si>
    <t>Remark</t>
  </si>
  <si>
    <t>Kit</t>
  </si>
  <si>
    <t xml:space="preserve">Spare Parts List </t>
  </si>
  <si>
    <t>CASE SUB-ASSY, TIMING GEAR</t>
  </si>
  <si>
    <t>11301-17030</t>
  </si>
  <si>
    <t>FAN</t>
  </si>
  <si>
    <t>16361-17030</t>
  </si>
  <si>
    <t>INSULATOR, ENGINE MOUNTING, FRONT</t>
  </si>
  <si>
    <t>12361-17020</t>
  </si>
  <si>
    <t>ROD SUB-ASSY, CONNECTING</t>
  </si>
  <si>
    <t>13201-17010</t>
  </si>
  <si>
    <t>Total Price in USD =</t>
  </si>
  <si>
    <t>Sign:</t>
  </si>
  <si>
    <t xml:space="preserve">Prepared By: Mohammad Fayaz </t>
  </si>
  <si>
    <t>Position: Supply Chain Officer (Fleet)</t>
  </si>
  <si>
    <t>Date: 12/12/2021</t>
  </si>
  <si>
    <t>Approved By: Jamal Khaliq</t>
  </si>
  <si>
    <t>Position: Supply Chain Manager (Log)</t>
  </si>
  <si>
    <t>Oil Filter</t>
  </si>
  <si>
    <t>Air Filter</t>
  </si>
  <si>
    <t>Air filter</t>
  </si>
  <si>
    <t>Fuel filter</t>
  </si>
  <si>
    <t>Oil filter</t>
  </si>
  <si>
    <t xml:space="preserve">Description </t>
  </si>
  <si>
    <t>Part No</t>
  </si>
  <si>
    <t>QTY</t>
  </si>
  <si>
    <t>Unit</t>
  </si>
  <si>
    <t>Unit price    (AFN)</t>
  </si>
  <si>
    <t xml:space="preserve"> Total price (AFN )</t>
  </si>
  <si>
    <t>Belt</t>
  </si>
  <si>
    <t>R123437</t>
  </si>
  <si>
    <t>Dynamo</t>
  </si>
  <si>
    <t>12V/65A</t>
  </si>
  <si>
    <t>Element Fuel Seprator</t>
  </si>
  <si>
    <t>2040PM/3838852</t>
  </si>
  <si>
    <t>901-248</t>
  </si>
  <si>
    <t>901-249</t>
  </si>
  <si>
    <t>Fuel Filter</t>
  </si>
  <si>
    <t>26560608 (FF 5135)</t>
  </si>
  <si>
    <t>2654A111/10000-05598</t>
  </si>
  <si>
    <t xml:space="preserve">Oil Filter </t>
  </si>
  <si>
    <t>10000-51233</t>
  </si>
  <si>
    <t>915-671</t>
  </si>
  <si>
    <t>Lift Pump</t>
  </si>
  <si>
    <t>10000-65693</t>
  </si>
  <si>
    <t>901-046</t>
  </si>
  <si>
    <t>RE504073</t>
  </si>
  <si>
    <t>LF 3703</t>
  </si>
  <si>
    <t>934-181</t>
  </si>
  <si>
    <t>2652C152</t>
  </si>
  <si>
    <t>RE 60021</t>
  </si>
  <si>
    <t>AH1107</t>
  </si>
  <si>
    <t>Injection pump</t>
  </si>
  <si>
    <t>66 KVA SDMO</t>
  </si>
  <si>
    <t>Nozzle</t>
  </si>
  <si>
    <t>934-694</t>
  </si>
  <si>
    <t>Sub Total=</t>
  </si>
  <si>
    <t>Remarks</t>
  </si>
  <si>
    <t>SA 16444</t>
  </si>
  <si>
    <t>26300-02501</t>
  </si>
  <si>
    <t>P822686</t>
  </si>
  <si>
    <t>Lot #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</si>
</sst>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0" fillId="0" borderId="2" xfId="0" applyBorder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left" vertical="top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3DC5D-F1AE-492E-A79F-A96A7DF033AC}">
  <dimension ref="A1:H26"/>
  <sheetViews>
    <sheetView tabSelected="1" workbookViewId="0">
      <selection activeCell="N3" sqref="N3"/>
    </sheetView>
  </sheetViews>
  <sheetFormatPr defaultRowHeight="15" x14ac:dyDescent="0.25"/>
  <cols>
    <col min="2" max="2" width="21" bestFit="1" customWidth="1"/>
    <col min="3" max="3" width="21.140625" bestFit="1" customWidth="1"/>
    <col min="4" max="4" width="7.140625" customWidth="1"/>
  </cols>
  <sheetData>
    <row r="1" spans="1:8" x14ac:dyDescent="0.25">
      <c r="A1" s="21" t="s">
        <v>126</v>
      </c>
      <c r="B1" s="21"/>
      <c r="C1" s="21"/>
      <c r="D1" s="21"/>
      <c r="E1" s="21"/>
      <c r="F1" s="21"/>
      <c r="G1" s="21"/>
      <c r="H1" s="21"/>
    </row>
    <row r="2" spans="1:8" ht="39" x14ac:dyDescent="0.25">
      <c r="A2" s="13" t="s">
        <v>54</v>
      </c>
      <c r="B2" s="14" t="s">
        <v>88</v>
      </c>
      <c r="C2" s="14" t="s">
        <v>89</v>
      </c>
      <c r="D2" s="14" t="s">
        <v>90</v>
      </c>
      <c r="E2" s="14" t="s">
        <v>91</v>
      </c>
      <c r="F2" s="15" t="s">
        <v>92</v>
      </c>
      <c r="G2" s="16" t="s">
        <v>93</v>
      </c>
      <c r="H2" s="16" t="s">
        <v>122</v>
      </c>
    </row>
    <row r="3" spans="1:8" ht="22.5" customHeight="1" x14ac:dyDescent="0.25">
      <c r="A3" s="11">
        <v>1</v>
      </c>
      <c r="B3" s="12" t="s">
        <v>94</v>
      </c>
      <c r="C3" s="12" t="s">
        <v>95</v>
      </c>
      <c r="D3" s="1">
        <v>5</v>
      </c>
      <c r="E3" s="1" t="s">
        <v>16</v>
      </c>
      <c r="F3" s="1"/>
      <c r="G3" s="1">
        <f>F3*D3</f>
        <v>0</v>
      </c>
      <c r="H3" s="1"/>
    </row>
    <row r="4" spans="1:8" ht="22.5" customHeight="1" x14ac:dyDescent="0.25">
      <c r="A4" s="11">
        <v>2</v>
      </c>
      <c r="B4" s="12" t="s">
        <v>96</v>
      </c>
      <c r="C4" s="12" t="s">
        <v>97</v>
      </c>
      <c r="D4" s="1">
        <v>2</v>
      </c>
      <c r="E4" s="1" t="s">
        <v>16</v>
      </c>
      <c r="F4" s="1"/>
      <c r="G4" s="1">
        <f t="shared" ref="G4:G25" si="0">F4*D4</f>
        <v>0</v>
      </c>
      <c r="H4" s="1"/>
    </row>
    <row r="5" spans="1:8" ht="22.5" customHeight="1" x14ac:dyDescent="0.25">
      <c r="A5" s="11">
        <v>3</v>
      </c>
      <c r="B5" s="12" t="s">
        <v>98</v>
      </c>
      <c r="C5" s="12" t="s">
        <v>99</v>
      </c>
      <c r="D5" s="1">
        <v>20</v>
      </c>
      <c r="E5" s="1" t="s">
        <v>16</v>
      </c>
      <c r="F5" s="1"/>
      <c r="G5" s="1">
        <f t="shared" si="0"/>
        <v>0</v>
      </c>
      <c r="H5" s="1"/>
    </row>
    <row r="6" spans="1:8" ht="22.5" customHeight="1" x14ac:dyDescent="0.25">
      <c r="A6" s="11">
        <v>4</v>
      </c>
      <c r="B6" s="12" t="s">
        <v>86</v>
      </c>
      <c r="C6" s="12" t="s">
        <v>100</v>
      </c>
      <c r="D6" s="1">
        <v>12</v>
      </c>
      <c r="E6" s="1" t="s">
        <v>16</v>
      </c>
      <c r="F6" s="1"/>
      <c r="G6" s="1">
        <f t="shared" si="0"/>
        <v>0</v>
      </c>
      <c r="H6" s="1"/>
    </row>
    <row r="7" spans="1:8" ht="22.5" customHeight="1" x14ac:dyDescent="0.25">
      <c r="A7" s="11">
        <v>5</v>
      </c>
      <c r="B7" s="12" t="s">
        <v>86</v>
      </c>
      <c r="C7" s="12" t="s">
        <v>101</v>
      </c>
      <c r="D7" s="1">
        <v>12</v>
      </c>
      <c r="E7" s="1" t="s">
        <v>16</v>
      </c>
      <c r="F7" s="1"/>
      <c r="G7" s="1">
        <f t="shared" si="0"/>
        <v>0</v>
      </c>
      <c r="H7" s="1"/>
    </row>
    <row r="8" spans="1:8" ht="22.5" customHeight="1" x14ac:dyDescent="0.25">
      <c r="A8" s="11">
        <v>6</v>
      </c>
      <c r="B8" s="12" t="s">
        <v>102</v>
      </c>
      <c r="C8" s="12" t="s">
        <v>103</v>
      </c>
      <c r="D8" s="1">
        <v>10</v>
      </c>
      <c r="E8" s="1" t="s">
        <v>16</v>
      </c>
      <c r="F8" s="1"/>
      <c r="G8" s="1">
        <f t="shared" si="0"/>
        <v>0</v>
      </c>
      <c r="H8" s="1"/>
    </row>
    <row r="9" spans="1:8" ht="22.5" customHeight="1" x14ac:dyDescent="0.25">
      <c r="A9" s="11">
        <v>7</v>
      </c>
      <c r="B9" s="12" t="s">
        <v>83</v>
      </c>
      <c r="C9" s="12" t="s">
        <v>104</v>
      </c>
      <c r="D9" s="1">
        <v>30</v>
      </c>
      <c r="E9" s="1" t="s">
        <v>16</v>
      </c>
      <c r="F9" s="1"/>
      <c r="G9" s="1">
        <f t="shared" si="0"/>
        <v>0</v>
      </c>
      <c r="H9" s="1"/>
    </row>
    <row r="10" spans="1:8" ht="22.5" customHeight="1" x14ac:dyDescent="0.25">
      <c r="A10" s="11">
        <v>8</v>
      </c>
      <c r="B10" s="12" t="s">
        <v>105</v>
      </c>
      <c r="C10" s="12" t="s">
        <v>106</v>
      </c>
      <c r="D10" s="1">
        <v>25</v>
      </c>
      <c r="E10" s="1" t="s">
        <v>16</v>
      </c>
      <c r="F10" s="1"/>
      <c r="G10" s="1">
        <f t="shared" si="0"/>
        <v>0</v>
      </c>
      <c r="H10" s="1"/>
    </row>
    <row r="11" spans="1:8" ht="22.5" customHeight="1" x14ac:dyDescent="0.25">
      <c r="A11" s="11">
        <v>9</v>
      </c>
      <c r="B11" s="12" t="s">
        <v>84</v>
      </c>
      <c r="C11" s="12" t="s">
        <v>107</v>
      </c>
      <c r="D11" s="1">
        <v>10</v>
      </c>
      <c r="E11" s="1" t="s">
        <v>16</v>
      </c>
      <c r="F11" s="1"/>
      <c r="G11" s="1">
        <f t="shared" si="0"/>
        <v>0</v>
      </c>
      <c r="H11" s="1"/>
    </row>
    <row r="12" spans="1:8" ht="22.5" customHeight="1" x14ac:dyDescent="0.25">
      <c r="A12" s="11">
        <v>10</v>
      </c>
      <c r="B12" s="12" t="s">
        <v>108</v>
      </c>
      <c r="C12" s="12" t="s">
        <v>109</v>
      </c>
      <c r="D12" s="1">
        <v>10</v>
      </c>
      <c r="E12" s="1" t="s">
        <v>16</v>
      </c>
      <c r="F12" s="1"/>
      <c r="G12" s="1">
        <f t="shared" si="0"/>
        <v>0</v>
      </c>
      <c r="H12" s="1"/>
    </row>
    <row r="13" spans="1:8" ht="22.5" customHeight="1" x14ac:dyDescent="0.25">
      <c r="A13" s="11">
        <v>11</v>
      </c>
      <c r="B13" s="12" t="s">
        <v>84</v>
      </c>
      <c r="C13" s="12" t="s">
        <v>110</v>
      </c>
      <c r="D13" s="1">
        <v>10</v>
      </c>
      <c r="E13" s="1" t="s">
        <v>16</v>
      </c>
      <c r="F13" s="1"/>
      <c r="G13" s="1">
        <f t="shared" si="0"/>
        <v>0</v>
      </c>
      <c r="H13" s="1"/>
    </row>
    <row r="14" spans="1:8" ht="22.5" customHeight="1" x14ac:dyDescent="0.25">
      <c r="A14" s="11">
        <v>12</v>
      </c>
      <c r="B14" s="12" t="s">
        <v>84</v>
      </c>
      <c r="C14" s="12" t="s">
        <v>111</v>
      </c>
      <c r="D14" s="1">
        <v>10</v>
      </c>
      <c r="E14" s="1" t="s">
        <v>16</v>
      </c>
      <c r="F14" s="1"/>
      <c r="G14" s="1">
        <f t="shared" si="0"/>
        <v>0</v>
      </c>
      <c r="H14" s="1"/>
    </row>
    <row r="15" spans="1:8" ht="22.5" customHeight="1" x14ac:dyDescent="0.25">
      <c r="A15" s="11">
        <v>13</v>
      </c>
      <c r="B15" s="12" t="s">
        <v>87</v>
      </c>
      <c r="C15" s="12" t="s">
        <v>112</v>
      </c>
      <c r="D15" s="1">
        <v>10</v>
      </c>
      <c r="E15" s="1" t="s">
        <v>16</v>
      </c>
      <c r="F15" s="1"/>
      <c r="G15" s="1">
        <f t="shared" si="0"/>
        <v>0</v>
      </c>
      <c r="H15" s="1"/>
    </row>
    <row r="16" spans="1:8" ht="22.5" customHeight="1" x14ac:dyDescent="0.25">
      <c r="A16" s="11">
        <v>14</v>
      </c>
      <c r="B16" s="12" t="s">
        <v>86</v>
      </c>
      <c r="C16" s="12" t="s">
        <v>113</v>
      </c>
      <c r="D16" s="1">
        <v>10</v>
      </c>
      <c r="E16" s="1" t="s">
        <v>16</v>
      </c>
      <c r="F16" s="1"/>
      <c r="G16" s="1">
        <f t="shared" si="0"/>
        <v>0</v>
      </c>
      <c r="H16" s="1"/>
    </row>
    <row r="17" spans="1:8" ht="22.5" customHeight="1" x14ac:dyDescent="0.25">
      <c r="A17" s="11">
        <v>15</v>
      </c>
      <c r="B17" s="12" t="s">
        <v>85</v>
      </c>
      <c r="C17" s="12" t="s">
        <v>114</v>
      </c>
      <c r="D17" s="1">
        <v>10</v>
      </c>
      <c r="E17" s="1" t="s">
        <v>16</v>
      </c>
      <c r="F17" s="1"/>
      <c r="G17" s="1">
        <f t="shared" si="0"/>
        <v>0</v>
      </c>
      <c r="H17" s="1"/>
    </row>
    <row r="18" spans="1:8" ht="22.5" customHeight="1" x14ac:dyDescent="0.25">
      <c r="A18" s="11">
        <v>16</v>
      </c>
      <c r="B18" s="12" t="s">
        <v>102</v>
      </c>
      <c r="C18" s="12" t="s">
        <v>115</v>
      </c>
      <c r="D18" s="1">
        <v>10</v>
      </c>
      <c r="E18" s="1" t="s">
        <v>16</v>
      </c>
      <c r="F18" s="1"/>
      <c r="G18" s="1">
        <f t="shared" si="0"/>
        <v>0</v>
      </c>
      <c r="H18" s="1"/>
    </row>
    <row r="19" spans="1:8" ht="22.5" customHeight="1" x14ac:dyDescent="0.25">
      <c r="A19" s="11">
        <v>17</v>
      </c>
      <c r="B19" s="12" t="s">
        <v>84</v>
      </c>
      <c r="C19" s="12" t="s">
        <v>116</v>
      </c>
      <c r="D19" s="1">
        <v>10</v>
      </c>
      <c r="E19" s="1" t="s">
        <v>16</v>
      </c>
      <c r="F19" s="1"/>
      <c r="G19" s="1">
        <f t="shared" si="0"/>
        <v>0</v>
      </c>
      <c r="H19" s="1"/>
    </row>
    <row r="20" spans="1:8" ht="22.5" customHeight="1" x14ac:dyDescent="0.25">
      <c r="A20" s="11">
        <v>18</v>
      </c>
      <c r="B20" s="12" t="s">
        <v>117</v>
      </c>
      <c r="C20" s="12" t="s">
        <v>118</v>
      </c>
      <c r="D20" s="1">
        <v>2</v>
      </c>
      <c r="E20" s="1" t="s">
        <v>53</v>
      </c>
      <c r="F20" s="1"/>
      <c r="G20" s="1">
        <f t="shared" si="0"/>
        <v>0</v>
      </c>
      <c r="H20" s="1"/>
    </row>
    <row r="21" spans="1:8" ht="22.5" customHeight="1" x14ac:dyDescent="0.25">
      <c r="A21" s="11">
        <v>19</v>
      </c>
      <c r="B21" s="12" t="s">
        <v>119</v>
      </c>
      <c r="C21" s="12" t="s">
        <v>118</v>
      </c>
      <c r="D21" s="1">
        <v>2</v>
      </c>
      <c r="E21" s="1" t="s">
        <v>53</v>
      </c>
      <c r="F21" s="1"/>
      <c r="G21" s="1">
        <f t="shared" si="0"/>
        <v>0</v>
      </c>
      <c r="H21" s="1"/>
    </row>
    <row r="22" spans="1:8" ht="22.5" customHeight="1" x14ac:dyDescent="0.25">
      <c r="A22" s="11">
        <v>20</v>
      </c>
      <c r="B22" s="12" t="s">
        <v>85</v>
      </c>
      <c r="C22" s="12" t="s">
        <v>120</v>
      </c>
      <c r="D22" s="1">
        <v>12</v>
      </c>
      <c r="E22" s="1" t="s">
        <v>16</v>
      </c>
      <c r="F22" s="1"/>
      <c r="G22" s="1">
        <f t="shared" si="0"/>
        <v>0</v>
      </c>
      <c r="H22" s="1"/>
    </row>
    <row r="23" spans="1:8" ht="22.5" customHeight="1" x14ac:dyDescent="0.25">
      <c r="A23" s="11">
        <v>21</v>
      </c>
      <c r="B23" s="12" t="s">
        <v>84</v>
      </c>
      <c r="C23" s="18" t="s">
        <v>123</v>
      </c>
      <c r="D23" s="10">
        <v>10</v>
      </c>
      <c r="E23" s="1" t="s">
        <v>16</v>
      </c>
      <c r="F23" s="1"/>
      <c r="G23" s="1">
        <f t="shared" si="0"/>
        <v>0</v>
      </c>
      <c r="H23" s="1"/>
    </row>
    <row r="24" spans="1:8" ht="22.5" customHeight="1" x14ac:dyDescent="0.25">
      <c r="A24" s="11">
        <v>22</v>
      </c>
      <c r="B24" s="12" t="s">
        <v>83</v>
      </c>
      <c r="C24" s="18" t="s">
        <v>124</v>
      </c>
      <c r="D24" s="10">
        <v>20</v>
      </c>
      <c r="E24" s="1" t="s">
        <v>16</v>
      </c>
      <c r="F24" s="1"/>
      <c r="G24" s="1">
        <f t="shared" si="0"/>
        <v>0</v>
      </c>
      <c r="H24" s="1"/>
    </row>
    <row r="25" spans="1:8" ht="22.5" customHeight="1" x14ac:dyDescent="0.25">
      <c r="A25" s="11">
        <v>23</v>
      </c>
      <c r="B25" s="12" t="s">
        <v>84</v>
      </c>
      <c r="C25" s="18" t="s">
        <v>125</v>
      </c>
      <c r="D25" s="10">
        <v>10</v>
      </c>
      <c r="E25" s="1" t="s">
        <v>16</v>
      </c>
      <c r="F25" s="1"/>
      <c r="G25" s="1">
        <f t="shared" si="0"/>
        <v>0</v>
      </c>
      <c r="H25" s="1"/>
    </row>
    <row r="26" spans="1:8" x14ac:dyDescent="0.25">
      <c r="C26" s="19" t="s">
        <v>121</v>
      </c>
      <c r="D26" s="19"/>
      <c r="E26" s="19"/>
      <c r="F26" s="20"/>
      <c r="G26" s="17">
        <f>SUM(G3:G25)</f>
        <v>0</v>
      </c>
      <c r="H26" s="17"/>
    </row>
  </sheetData>
  <mergeCells count="2">
    <mergeCell ref="C26:F26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workbookViewId="0">
      <selection activeCell="B30" sqref="B30"/>
    </sheetView>
  </sheetViews>
  <sheetFormatPr defaultRowHeight="15" x14ac:dyDescent="0.25"/>
  <cols>
    <col min="2" max="2" width="41.140625" bestFit="1" customWidth="1"/>
    <col min="3" max="3" width="14.5703125" bestFit="1" customWidth="1"/>
    <col min="6" max="6" width="12" bestFit="1" customWidth="1"/>
    <col min="7" max="7" width="10.28515625" bestFit="1" customWidth="1"/>
    <col min="8" max="8" width="12.28515625" bestFit="1" customWidth="1"/>
  </cols>
  <sheetData>
    <row r="1" spans="1:8" ht="29.25" customHeight="1" x14ac:dyDescent="0.35">
      <c r="A1" s="23" t="s">
        <v>67</v>
      </c>
      <c r="B1" s="24"/>
      <c r="C1" s="24"/>
      <c r="D1" s="24"/>
      <c r="E1" s="24"/>
      <c r="F1" s="24"/>
      <c r="G1" s="24"/>
      <c r="H1" s="25"/>
    </row>
    <row r="2" spans="1:8" x14ac:dyDescent="0.25">
      <c r="A2" s="2" t="s">
        <v>54</v>
      </c>
      <c r="B2" s="1" t="s">
        <v>55</v>
      </c>
      <c r="C2" s="1" t="s">
        <v>64</v>
      </c>
      <c r="D2" s="1" t="s">
        <v>56</v>
      </c>
      <c r="E2" s="1" t="s">
        <v>57</v>
      </c>
      <c r="F2" s="1" t="s">
        <v>58</v>
      </c>
      <c r="G2" s="1" t="s">
        <v>59</v>
      </c>
      <c r="H2" s="3" t="s">
        <v>65</v>
      </c>
    </row>
    <row r="3" spans="1:8" x14ac:dyDescent="0.25">
      <c r="A3" s="2">
        <v>1</v>
      </c>
      <c r="B3" s="1" t="s">
        <v>2</v>
      </c>
      <c r="C3" s="1" t="s">
        <v>3</v>
      </c>
      <c r="D3" s="1" t="s">
        <v>53</v>
      </c>
      <c r="E3" s="1">
        <v>2</v>
      </c>
      <c r="F3" s="1">
        <v>145</v>
      </c>
      <c r="G3" s="1">
        <f>F3*E3</f>
        <v>290</v>
      </c>
      <c r="H3" s="3"/>
    </row>
    <row r="4" spans="1:8" x14ac:dyDescent="0.25">
      <c r="A4" s="2">
        <v>2</v>
      </c>
      <c r="B4" s="1" t="s">
        <v>0</v>
      </c>
      <c r="C4" s="1" t="s">
        <v>5</v>
      </c>
      <c r="D4" s="1" t="s">
        <v>53</v>
      </c>
      <c r="E4" s="1">
        <v>2</v>
      </c>
      <c r="F4" s="1">
        <v>345</v>
      </c>
      <c r="G4" s="1">
        <f t="shared" ref="G4:G34" si="0">F4*E4</f>
        <v>690</v>
      </c>
      <c r="H4" s="3"/>
    </row>
    <row r="5" spans="1:8" ht="18.75" customHeight="1" x14ac:dyDescent="0.25">
      <c r="A5" s="2">
        <v>3</v>
      </c>
      <c r="B5" s="1" t="s">
        <v>4</v>
      </c>
      <c r="C5" s="1" t="s">
        <v>1</v>
      </c>
      <c r="D5" s="1" t="s">
        <v>53</v>
      </c>
      <c r="E5" s="1">
        <v>2</v>
      </c>
      <c r="F5" s="1">
        <v>58</v>
      </c>
      <c r="G5" s="1">
        <f t="shared" si="0"/>
        <v>116</v>
      </c>
      <c r="H5" s="3"/>
    </row>
    <row r="6" spans="1:8" x14ac:dyDescent="0.25">
      <c r="A6" s="2">
        <v>4</v>
      </c>
      <c r="B6" s="1" t="s">
        <v>7</v>
      </c>
      <c r="C6" s="1" t="s">
        <v>6</v>
      </c>
      <c r="D6" s="1" t="s">
        <v>53</v>
      </c>
      <c r="E6" s="1">
        <v>2</v>
      </c>
      <c r="F6" s="1">
        <v>70</v>
      </c>
      <c r="G6" s="1">
        <f t="shared" si="0"/>
        <v>140</v>
      </c>
      <c r="H6" s="3"/>
    </row>
    <row r="7" spans="1:8" x14ac:dyDescent="0.25">
      <c r="A7" s="2">
        <v>5</v>
      </c>
      <c r="B7" s="1" t="s">
        <v>8</v>
      </c>
      <c r="C7" s="1" t="s">
        <v>9</v>
      </c>
      <c r="D7" s="1" t="s">
        <v>53</v>
      </c>
      <c r="E7" s="1">
        <v>2</v>
      </c>
      <c r="F7" s="1">
        <v>29</v>
      </c>
      <c r="G7" s="1">
        <f t="shared" si="0"/>
        <v>58</v>
      </c>
      <c r="H7" s="3"/>
    </row>
    <row r="8" spans="1:8" x14ac:dyDescent="0.25">
      <c r="A8" s="2">
        <v>6</v>
      </c>
      <c r="B8" s="1" t="s">
        <v>11</v>
      </c>
      <c r="C8" s="1" t="s">
        <v>10</v>
      </c>
      <c r="D8" s="1" t="s">
        <v>66</v>
      </c>
      <c r="E8" s="1">
        <v>2</v>
      </c>
      <c r="F8" s="1">
        <v>106</v>
      </c>
      <c r="G8" s="1">
        <f t="shared" si="0"/>
        <v>212</v>
      </c>
      <c r="H8" s="3"/>
    </row>
    <row r="9" spans="1:8" x14ac:dyDescent="0.25">
      <c r="A9" s="2">
        <v>7</v>
      </c>
      <c r="B9" s="1" t="s">
        <v>13</v>
      </c>
      <c r="C9" s="1" t="s">
        <v>12</v>
      </c>
      <c r="D9" s="1" t="s">
        <v>16</v>
      </c>
      <c r="E9" s="1">
        <v>2</v>
      </c>
      <c r="F9" s="1">
        <v>67</v>
      </c>
      <c r="G9" s="1">
        <f t="shared" si="0"/>
        <v>134</v>
      </c>
      <c r="H9" s="3"/>
    </row>
    <row r="10" spans="1:8" x14ac:dyDescent="0.25">
      <c r="A10" s="2">
        <v>8</v>
      </c>
      <c r="B10" s="1" t="s">
        <v>15</v>
      </c>
      <c r="C10" s="1" t="s">
        <v>14</v>
      </c>
      <c r="D10" s="1" t="s">
        <v>53</v>
      </c>
      <c r="E10" s="1">
        <v>2</v>
      </c>
      <c r="F10" s="1">
        <v>58</v>
      </c>
      <c r="G10" s="1">
        <f t="shared" si="0"/>
        <v>116</v>
      </c>
      <c r="H10" s="3"/>
    </row>
    <row r="11" spans="1:8" x14ac:dyDescent="0.25">
      <c r="A11" s="2">
        <v>9</v>
      </c>
      <c r="B11" s="1" t="s">
        <v>18</v>
      </c>
      <c r="C11" s="1" t="s">
        <v>17</v>
      </c>
      <c r="D11" s="1" t="s">
        <v>53</v>
      </c>
      <c r="E11" s="1">
        <v>2</v>
      </c>
      <c r="F11" s="1">
        <v>70</v>
      </c>
      <c r="G11" s="1">
        <f t="shared" si="0"/>
        <v>140</v>
      </c>
      <c r="H11" s="3"/>
    </row>
    <row r="12" spans="1:8" x14ac:dyDescent="0.25">
      <c r="A12" s="2">
        <v>10</v>
      </c>
      <c r="B12" s="1" t="s">
        <v>20</v>
      </c>
      <c r="C12" s="1" t="s">
        <v>19</v>
      </c>
      <c r="D12" s="1" t="s">
        <v>53</v>
      </c>
      <c r="E12" s="1">
        <v>2</v>
      </c>
      <c r="F12" s="1">
        <v>35</v>
      </c>
      <c r="G12" s="1">
        <f t="shared" si="0"/>
        <v>70</v>
      </c>
      <c r="H12" s="3"/>
    </row>
    <row r="13" spans="1:8" x14ac:dyDescent="0.25">
      <c r="A13" s="2">
        <v>11</v>
      </c>
      <c r="B13" s="1" t="s">
        <v>22</v>
      </c>
      <c r="C13" s="1" t="s">
        <v>21</v>
      </c>
      <c r="D13" s="1" t="s">
        <v>53</v>
      </c>
      <c r="E13" s="1">
        <v>2</v>
      </c>
      <c r="F13" s="1">
        <v>35</v>
      </c>
      <c r="G13" s="1">
        <f t="shared" si="0"/>
        <v>70</v>
      </c>
      <c r="H13" s="3"/>
    </row>
    <row r="14" spans="1:8" x14ac:dyDescent="0.25">
      <c r="A14" s="2">
        <v>12</v>
      </c>
      <c r="B14" s="1" t="s">
        <v>23</v>
      </c>
      <c r="C14" s="1" t="s">
        <v>24</v>
      </c>
      <c r="D14" s="1" t="s">
        <v>53</v>
      </c>
      <c r="E14" s="1">
        <v>2</v>
      </c>
      <c r="F14" s="1">
        <v>39</v>
      </c>
      <c r="G14" s="1">
        <f t="shared" si="0"/>
        <v>78</v>
      </c>
      <c r="H14" s="3"/>
    </row>
    <row r="15" spans="1:8" x14ac:dyDescent="0.25">
      <c r="A15" s="2">
        <v>13</v>
      </c>
      <c r="B15" s="1" t="s">
        <v>25</v>
      </c>
      <c r="C15" s="1" t="s">
        <v>26</v>
      </c>
      <c r="D15" s="1" t="s">
        <v>16</v>
      </c>
      <c r="E15" s="1">
        <v>2</v>
      </c>
      <c r="F15" s="1">
        <v>115</v>
      </c>
      <c r="G15" s="1">
        <f t="shared" si="0"/>
        <v>230</v>
      </c>
      <c r="H15" s="3"/>
    </row>
    <row r="16" spans="1:8" x14ac:dyDescent="0.25">
      <c r="A16" s="2">
        <v>14</v>
      </c>
      <c r="B16" s="1" t="s">
        <v>28</v>
      </c>
      <c r="C16" s="1" t="s">
        <v>27</v>
      </c>
      <c r="D16" s="1" t="s">
        <v>16</v>
      </c>
      <c r="E16" s="1">
        <v>2</v>
      </c>
      <c r="F16" s="1">
        <v>115</v>
      </c>
      <c r="G16" s="1">
        <f t="shared" si="0"/>
        <v>230</v>
      </c>
      <c r="H16" s="3"/>
    </row>
    <row r="17" spans="1:8" x14ac:dyDescent="0.25">
      <c r="A17" s="2">
        <v>15</v>
      </c>
      <c r="B17" s="1" t="s">
        <v>30</v>
      </c>
      <c r="C17" s="1" t="s">
        <v>29</v>
      </c>
      <c r="D17" s="1" t="s">
        <v>16</v>
      </c>
      <c r="E17" s="1">
        <v>2</v>
      </c>
      <c r="F17" s="1">
        <v>39</v>
      </c>
      <c r="G17" s="1">
        <f t="shared" si="0"/>
        <v>78</v>
      </c>
      <c r="H17" s="3"/>
    </row>
    <row r="18" spans="1:8" x14ac:dyDescent="0.25">
      <c r="A18" s="2">
        <v>16</v>
      </c>
      <c r="B18" s="1" t="s">
        <v>32</v>
      </c>
      <c r="C18" s="1" t="s">
        <v>31</v>
      </c>
      <c r="D18" s="1" t="s">
        <v>16</v>
      </c>
      <c r="E18" s="1">
        <v>1</v>
      </c>
      <c r="F18" s="1">
        <v>16</v>
      </c>
      <c r="G18" s="1">
        <f t="shared" si="0"/>
        <v>16</v>
      </c>
      <c r="H18" s="3"/>
    </row>
    <row r="19" spans="1:8" x14ac:dyDescent="0.25">
      <c r="A19" s="2">
        <v>17</v>
      </c>
      <c r="B19" s="1" t="s">
        <v>34</v>
      </c>
      <c r="C19" s="1" t="s">
        <v>33</v>
      </c>
      <c r="D19" s="1" t="s">
        <v>16</v>
      </c>
      <c r="E19" s="1">
        <v>1</v>
      </c>
      <c r="F19" s="1">
        <v>82</v>
      </c>
      <c r="G19" s="1">
        <f t="shared" si="0"/>
        <v>82</v>
      </c>
      <c r="H19" s="3"/>
    </row>
    <row r="20" spans="1:8" x14ac:dyDescent="0.25">
      <c r="A20" s="2">
        <v>18</v>
      </c>
      <c r="B20" s="1" t="s">
        <v>36</v>
      </c>
      <c r="C20" s="1" t="s">
        <v>35</v>
      </c>
      <c r="D20" s="1" t="s">
        <v>16</v>
      </c>
      <c r="E20" s="1">
        <v>1</v>
      </c>
      <c r="F20" s="1">
        <v>35</v>
      </c>
      <c r="G20" s="1">
        <f t="shared" si="0"/>
        <v>35</v>
      </c>
      <c r="H20" s="3"/>
    </row>
    <row r="21" spans="1:8" x14ac:dyDescent="0.25">
      <c r="A21" s="2">
        <v>19</v>
      </c>
      <c r="B21" s="1" t="s">
        <v>38</v>
      </c>
      <c r="C21" s="1" t="s">
        <v>37</v>
      </c>
      <c r="D21" s="1" t="s">
        <v>16</v>
      </c>
      <c r="E21" s="1">
        <v>1</v>
      </c>
      <c r="F21" s="1">
        <v>308</v>
      </c>
      <c r="G21" s="1">
        <f t="shared" si="0"/>
        <v>308</v>
      </c>
      <c r="H21" s="3"/>
    </row>
    <row r="22" spans="1:8" x14ac:dyDescent="0.25">
      <c r="A22" s="2">
        <v>20</v>
      </c>
      <c r="B22" s="1" t="s">
        <v>40</v>
      </c>
      <c r="C22" s="1" t="s">
        <v>39</v>
      </c>
      <c r="D22" s="1" t="s">
        <v>16</v>
      </c>
      <c r="E22" s="1">
        <v>2</v>
      </c>
      <c r="F22" s="1">
        <v>142</v>
      </c>
      <c r="G22" s="1">
        <f t="shared" si="0"/>
        <v>284</v>
      </c>
      <c r="H22" s="3"/>
    </row>
    <row r="23" spans="1:8" x14ac:dyDescent="0.25">
      <c r="A23" s="2">
        <v>21</v>
      </c>
      <c r="B23" s="1" t="s">
        <v>41</v>
      </c>
      <c r="C23" s="1" t="s">
        <v>42</v>
      </c>
      <c r="D23" s="1" t="s">
        <v>53</v>
      </c>
      <c r="E23" s="1">
        <v>2</v>
      </c>
      <c r="F23" s="1">
        <v>86</v>
      </c>
      <c r="G23" s="1">
        <f t="shared" si="0"/>
        <v>172</v>
      </c>
      <c r="H23" s="3"/>
    </row>
    <row r="24" spans="1:8" x14ac:dyDescent="0.25">
      <c r="A24" s="2">
        <v>22</v>
      </c>
      <c r="B24" s="1" t="s">
        <v>43</v>
      </c>
      <c r="C24" s="1" t="s">
        <v>44</v>
      </c>
      <c r="D24" s="1" t="s">
        <v>53</v>
      </c>
      <c r="E24" s="1">
        <v>2</v>
      </c>
      <c r="F24" s="1">
        <v>182</v>
      </c>
      <c r="G24" s="1">
        <f t="shared" si="0"/>
        <v>364</v>
      </c>
      <c r="H24" s="3"/>
    </row>
    <row r="25" spans="1:8" x14ac:dyDescent="0.25">
      <c r="A25" s="2">
        <v>23</v>
      </c>
      <c r="B25" s="1" t="s">
        <v>45</v>
      </c>
      <c r="C25" s="1" t="s">
        <v>46</v>
      </c>
      <c r="D25" s="1" t="s">
        <v>16</v>
      </c>
      <c r="E25" s="1">
        <v>2</v>
      </c>
      <c r="F25" s="1">
        <v>44</v>
      </c>
      <c r="G25" s="1">
        <f t="shared" si="0"/>
        <v>88</v>
      </c>
      <c r="H25" s="3"/>
    </row>
    <row r="26" spans="1:8" x14ac:dyDescent="0.25">
      <c r="A26" s="2">
        <v>24</v>
      </c>
      <c r="B26" s="1" t="s">
        <v>47</v>
      </c>
      <c r="C26" s="1" t="s">
        <v>48</v>
      </c>
      <c r="D26" s="1" t="s">
        <v>16</v>
      </c>
      <c r="E26" s="1">
        <v>2</v>
      </c>
      <c r="F26" s="1">
        <v>43</v>
      </c>
      <c r="G26" s="1">
        <f t="shared" si="0"/>
        <v>86</v>
      </c>
      <c r="H26" s="3"/>
    </row>
    <row r="27" spans="1:8" x14ac:dyDescent="0.25">
      <c r="A27" s="2">
        <v>25</v>
      </c>
      <c r="B27" s="1" t="s">
        <v>49</v>
      </c>
      <c r="C27" s="1" t="s">
        <v>50</v>
      </c>
      <c r="D27" s="1" t="s">
        <v>16</v>
      </c>
      <c r="E27" s="1">
        <v>2</v>
      </c>
      <c r="F27" s="1">
        <v>67</v>
      </c>
      <c r="G27" s="1">
        <f t="shared" si="0"/>
        <v>134</v>
      </c>
      <c r="H27" s="3"/>
    </row>
    <row r="28" spans="1:8" x14ac:dyDescent="0.25">
      <c r="A28" s="2">
        <v>26</v>
      </c>
      <c r="B28" s="1" t="s">
        <v>52</v>
      </c>
      <c r="C28" s="1" t="s">
        <v>51</v>
      </c>
      <c r="D28" s="1" t="s">
        <v>16</v>
      </c>
      <c r="E28" s="1">
        <v>4</v>
      </c>
      <c r="F28" s="1">
        <v>25</v>
      </c>
      <c r="G28" s="1">
        <f t="shared" si="0"/>
        <v>100</v>
      </c>
      <c r="H28" s="3"/>
    </row>
    <row r="29" spans="1:8" x14ac:dyDescent="0.25">
      <c r="A29" s="2">
        <v>27</v>
      </c>
      <c r="B29" s="1" t="s">
        <v>60</v>
      </c>
      <c r="C29" s="1" t="s">
        <v>61</v>
      </c>
      <c r="D29" s="1" t="s">
        <v>53</v>
      </c>
      <c r="E29" s="1">
        <v>2</v>
      </c>
      <c r="F29" s="1">
        <v>10</v>
      </c>
      <c r="G29" s="1">
        <f t="shared" si="0"/>
        <v>20</v>
      </c>
      <c r="H29" s="3"/>
    </row>
    <row r="30" spans="1:8" x14ac:dyDescent="0.25">
      <c r="A30" s="2">
        <v>28</v>
      </c>
      <c r="B30" s="1" t="s">
        <v>62</v>
      </c>
      <c r="C30" s="1" t="s">
        <v>63</v>
      </c>
      <c r="D30" s="1" t="s">
        <v>53</v>
      </c>
      <c r="E30" s="1">
        <v>2</v>
      </c>
      <c r="F30" s="1">
        <v>20</v>
      </c>
      <c r="G30" s="1">
        <f t="shared" si="0"/>
        <v>40</v>
      </c>
      <c r="H30" s="3"/>
    </row>
    <row r="31" spans="1:8" x14ac:dyDescent="0.25">
      <c r="A31" s="2">
        <v>29</v>
      </c>
      <c r="B31" s="1" t="s">
        <v>68</v>
      </c>
      <c r="C31" s="1" t="s">
        <v>69</v>
      </c>
      <c r="D31" s="1" t="s">
        <v>16</v>
      </c>
      <c r="E31" s="1">
        <v>1</v>
      </c>
      <c r="F31" s="1">
        <v>345</v>
      </c>
      <c r="G31" s="1">
        <f t="shared" si="0"/>
        <v>345</v>
      </c>
      <c r="H31" s="3"/>
    </row>
    <row r="32" spans="1:8" x14ac:dyDescent="0.25">
      <c r="A32" s="2">
        <v>30</v>
      </c>
      <c r="B32" s="1" t="s">
        <v>70</v>
      </c>
      <c r="C32" s="1" t="s">
        <v>71</v>
      </c>
      <c r="D32" s="1" t="s">
        <v>16</v>
      </c>
      <c r="E32" s="1">
        <v>1</v>
      </c>
      <c r="F32" s="1">
        <v>50</v>
      </c>
      <c r="G32" s="1">
        <f t="shared" si="0"/>
        <v>50</v>
      </c>
      <c r="H32" s="3"/>
    </row>
    <row r="33" spans="1:8" x14ac:dyDescent="0.25">
      <c r="A33" s="2">
        <v>31</v>
      </c>
      <c r="B33" s="1" t="s">
        <v>72</v>
      </c>
      <c r="C33" s="1" t="s">
        <v>73</v>
      </c>
      <c r="D33" s="1" t="s">
        <v>16</v>
      </c>
      <c r="E33" s="1">
        <v>1</v>
      </c>
      <c r="F33" s="1">
        <v>55</v>
      </c>
      <c r="G33" s="1">
        <f t="shared" si="0"/>
        <v>55</v>
      </c>
      <c r="H33" s="3"/>
    </row>
    <row r="34" spans="1:8" x14ac:dyDescent="0.25">
      <c r="A34" s="2">
        <v>32</v>
      </c>
      <c r="B34" s="1" t="s">
        <v>74</v>
      </c>
      <c r="C34" s="1" t="s">
        <v>75</v>
      </c>
      <c r="D34" s="1" t="s">
        <v>16</v>
      </c>
      <c r="E34" s="1">
        <v>1</v>
      </c>
      <c r="F34" s="1">
        <v>100</v>
      </c>
      <c r="G34" s="1">
        <f t="shared" si="0"/>
        <v>100</v>
      </c>
      <c r="H34" s="3"/>
    </row>
    <row r="35" spans="1:8" x14ac:dyDescent="0.25">
      <c r="A35" s="4"/>
      <c r="B35" s="26" t="s">
        <v>76</v>
      </c>
      <c r="C35" s="26"/>
      <c r="D35" s="26"/>
      <c r="E35" s="26"/>
      <c r="G35" s="9">
        <f>SUM(G3:G30)</f>
        <v>4381</v>
      </c>
      <c r="H35" s="5"/>
    </row>
    <row r="36" spans="1:8" x14ac:dyDescent="0.25">
      <c r="A36" s="4"/>
      <c r="G36" s="9"/>
      <c r="H36" s="5"/>
    </row>
    <row r="37" spans="1:8" x14ac:dyDescent="0.25">
      <c r="A37" s="4"/>
      <c r="B37" s="27"/>
      <c r="C37" s="27"/>
      <c r="D37" s="27"/>
      <c r="E37" s="27"/>
      <c r="F37" s="27"/>
      <c r="G37" s="9"/>
      <c r="H37" s="5"/>
    </row>
    <row r="38" spans="1:8" ht="15.75" thickBot="1" x14ac:dyDescent="0.3">
      <c r="A38" s="6"/>
      <c r="B38" s="7"/>
      <c r="C38" s="7"/>
      <c r="D38" s="7"/>
      <c r="E38" s="7"/>
      <c r="F38" s="7"/>
      <c r="G38" s="7"/>
      <c r="H38" s="8"/>
    </row>
    <row r="41" spans="1:8" x14ac:dyDescent="0.25">
      <c r="A41" s="22" t="s">
        <v>78</v>
      </c>
      <c r="B41" s="22"/>
      <c r="E41" s="22" t="s">
        <v>81</v>
      </c>
      <c r="F41" s="22"/>
      <c r="G41" s="22"/>
      <c r="H41" s="22"/>
    </row>
    <row r="42" spans="1:8" x14ac:dyDescent="0.25">
      <c r="A42" s="22" t="s">
        <v>79</v>
      </c>
      <c r="B42" s="22"/>
      <c r="E42" s="22" t="s">
        <v>82</v>
      </c>
      <c r="F42" s="22"/>
      <c r="G42" s="22"/>
      <c r="H42" s="22"/>
    </row>
    <row r="43" spans="1:8" x14ac:dyDescent="0.25">
      <c r="A43" s="22" t="s">
        <v>80</v>
      </c>
      <c r="B43" s="22"/>
      <c r="E43" s="22" t="s">
        <v>80</v>
      </c>
      <c r="F43" s="22"/>
      <c r="G43" s="22"/>
      <c r="H43" s="22"/>
    </row>
    <row r="44" spans="1:8" x14ac:dyDescent="0.25">
      <c r="A44" s="22" t="s">
        <v>77</v>
      </c>
      <c r="B44" s="22"/>
      <c r="E44" s="22" t="s">
        <v>77</v>
      </c>
      <c r="F44" s="22"/>
      <c r="G44" s="22"/>
      <c r="H44" s="22"/>
    </row>
  </sheetData>
  <mergeCells count="11">
    <mergeCell ref="A43:B43"/>
    <mergeCell ref="E43:H43"/>
    <mergeCell ref="A44:B44"/>
    <mergeCell ref="E44:H44"/>
    <mergeCell ref="A1:H1"/>
    <mergeCell ref="B35:E35"/>
    <mergeCell ref="B37:F37"/>
    <mergeCell ref="A41:B41"/>
    <mergeCell ref="E41:H41"/>
    <mergeCell ref="A42:B42"/>
    <mergeCell ref="E42:H42"/>
  </mergeCells>
  <printOptions horizontalCentered="1" verticalCentered="1"/>
  <pageMargins left="0" right="0" top="0" bottom="0" header="0" footer="0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0" ma:contentTypeDescription="Create a new document." ma:contentTypeScope="" ma:versionID="1eb8664ee4377a0b4ac17391dc92535f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6564dca606797852a645444924eaa4f9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01BBB414-CB8A-4E38-9529-3F19D8E374A0}"/>
</file>

<file path=customXml/itemProps2.xml><?xml version="1.0" encoding="utf-8"?>
<ds:datastoreItem xmlns:ds="http://schemas.openxmlformats.org/officeDocument/2006/customXml" ds:itemID="{E90A768C-E83B-4591-9F3F-89F3DEBFAE83}"/>
</file>

<file path=customXml/itemProps3.xml><?xml version="1.0" encoding="utf-8"?>
<ds:datastoreItem xmlns:ds="http://schemas.openxmlformats.org/officeDocument/2006/customXml" ds:itemID="{E37FD891-3DD9-47AD-A61F-A502CA70CF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2.1</vt:lpstr>
      <vt:lpstr>AFG-000137-04-01-01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Fayaz Habibzai</dc:creator>
  <cp:lastModifiedBy>Hamidullah Sediqi</cp:lastModifiedBy>
  <cp:lastPrinted>2021-12-12T10:59:32Z</cp:lastPrinted>
  <dcterms:created xsi:type="dcterms:W3CDTF">2021-12-07T08:59:30Z</dcterms:created>
  <dcterms:modified xsi:type="dcterms:W3CDTF">2023-02-27T07:50:27Z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</Properties>
</file>